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ata\ОКС\СМЕТЫ 2021\1 ДОГОВОРЫ 2021\014-02-2021 от    .  .2021 АПС (СМР, ПИР)\"/>
    </mc:Choice>
  </mc:AlternateContent>
  <bookViews>
    <workbookView xWindow="0" yWindow="0" windowWidth="28800" windowHeight="12300"/>
  </bookViews>
  <sheets>
    <sheet name="смета1 ПП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>#REF!</definedName>
    <definedName name="dck">[4]топография!#REF!</definedName>
    <definedName name="DM">#REF!</definedName>
    <definedName name="EILName">[3]Лист1!#REF!</definedName>
    <definedName name="EILName_1">[3]Обновление!#REF!</definedName>
    <definedName name="euro" localSheetId="0">#REF!</definedName>
    <definedName name="euro">#REF!</definedName>
    <definedName name="Excel_BuiltIn_Databas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k">#REF!</definedName>
    <definedName name="k_1">#REF!</definedName>
    <definedName name="kp">[5]ПДР!#REF!</definedName>
    <definedName name="l">[6]ШАСУ3!$C$2</definedName>
    <definedName name="M_KAR_Запрос1" localSheetId="0">#REF!</definedName>
    <definedName name="M_KAR_Запрос1">#REF!</definedName>
    <definedName name="n">[7]Итого!#REF!</definedName>
    <definedName name="Nalog">#REF!</definedName>
    <definedName name="NumColJournal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>#REF!</definedName>
    <definedName name="rr">'[8]Пример расчета'!#REF!</definedName>
    <definedName name="SM">#REF!</definedName>
    <definedName name="SM_SM">#REF!</definedName>
    <definedName name="SM_STO">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>#REF!</definedName>
    <definedName name="USD">'[11]искл. ИД'!#REF!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>#REF!</definedName>
    <definedName name="альтернативный">#REF!</definedName>
    <definedName name="альтернативный1">#REF!</definedName>
    <definedName name="апиаоп">[13]Смета!#REF!</definedName>
    <definedName name="аполпнщ">#REF!</definedName>
    <definedName name="апр">'[14]Таблица 5'!$A$3:$G$77</definedName>
    <definedName name="аршщ">#REF!</definedName>
    <definedName name="АФС">[15]топография!#REF!</definedName>
    <definedName name="_xlnm.Database">#REF!</definedName>
    <definedName name="быч">'[16]свод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дезия">#REF!</definedName>
    <definedName name="геол">[19]Смета!#REF!</definedName>
    <definedName name="геол.1">#REF!</definedName>
    <definedName name="Геол_Лазаревск">[4]топография!#REF!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">[20]Смета!#REF!</definedName>
    <definedName name="Гидр">[21]топография!#REF!</definedName>
    <definedName name="Гидро">[22]топография!#REF!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[23]топография!#REF!</definedName>
    <definedName name="ГИП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[24]Смета!#REF!</definedName>
    <definedName name="ддд">'[25]СметаСводная Рыб'!$C$13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[23]топография!#REF!</definedName>
    <definedName name="ДСК_">[26]топография!#REF!</definedName>
    <definedName name="ДСК1">[23]топография!#REF!</definedName>
    <definedName name="дтс">'[27]СметаСводная Рыб'!$C$13</definedName>
    <definedName name="ё">#REF!</definedName>
    <definedName name="ее">'[25]СметаСводная Рыб'!$C$9</definedName>
    <definedName name="жд">#REF!</definedName>
    <definedName name="жжж">#REF!</definedName>
    <definedName name="жпф">#REF!</definedName>
    <definedName name="Заказчик">#REF!</definedName>
    <definedName name="ЗИП_Всего">'[10]Прайс лист'!#REF!</definedName>
    <definedName name="ЗИП_Всего_1">#REF!</definedName>
    <definedName name="и">'[25]СметаСводная Рыб'!$C$9</definedName>
    <definedName name="изыск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'[28]свод 2'!$A$7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'[29]СметаСводная Колпино'!$C$5</definedName>
    <definedName name="ком">[30]топография!#REF!</definedName>
    <definedName name="ком___0">[31]топография!#REF!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[32]СметаСводная!$E$6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аборатория">#REF!</definedName>
    <definedName name="ленин">#REF!</definedName>
    <definedName name="лл">#REF!</definedName>
    <definedName name="ллдж">#REF!</definedName>
    <definedName name="м">#REF!</definedName>
    <definedName name="Мак">[33]сводная!$D$7</definedName>
    <definedName name="Метео">#REF!</definedName>
    <definedName name="МетеорУТ">[23]топография!#REF!</definedName>
    <definedName name="мж1">'[34]СметаСводная 1 оч'!$D$6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'[35]Данные для расчёта сметы'!$J$33</definedName>
    <definedName name="мичм">[36]сводная!$D$7</definedName>
    <definedName name="ммммм">#REF!</definedName>
    <definedName name="МММММММММ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[37]свод!$A$7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'[38]См 1 наруж.водопровод'!$D$6</definedName>
    <definedName name="Номер_догово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[39]топография!#REF!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'[27]СметаСводная Рыб'!$C$9</definedName>
    <definedName name="олтортортл">'[14]Таблица 3'!$A$3:$B$40</definedName>
    <definedName name="оо">'[40]свод 2'!$D$10</definedName>
    <definedName name="ооо">[41]СметаСводная!$C$9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[42]Смета!#REF!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">#REF!</definedName>
    <definedName name="пвап">'[14]Таблица 5'!$A$3:$G$77</definedName>
    <definedName name="Пи">#REF!</definedName>
    <definedName name="Пи_">#REF!</definedName>
    <definedName name="план">[23]топография!#REF!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[43]свод1!$A$7</definedName>
    <definedName name="пр">#REF!</definedName>
    <definedName name="прапоалад">[44]топография!#REF!</definedName>
    <definedName name="приб">[45]сводная!$E$10</definedName>
    <definedName name="Прикладное_ПО">#REF!</definedName>
    <definedName name="прим">[41]СметаСводная!$C$7</definedName>
    <definedName name="про">#REF!</definedName>
    <definedName name="пробная">#REF!</definedName>
    <definedName name="пробная\">#REF!</definedName>
    <definedName name="Проверил">#REF!</definedName>
    <definedName name="проект">'[46]СметаСводная павильон'!$D$6</definedName>
    <definedName name="прочие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>#REF!</definedName>
    <definedName name="псков">[47]свод!$E$10</definedName>
    <definedName name="р">#REF!</definedName>
    <definedName name="Работы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'[48]СметаСводная снег'!$E$7</definedName>
    <definedName name="рол">[44]топография!#REF!</definedName>
    <definedName name="ролл">#REF!</definedName>
    <definedName name="рпв">#REF!</definedName>
    <definedName name="рр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[49]топография!#REF!</definedName>
    <definedName name="сводИИ">[50]топография!#REF!</definedName>
    <definedName name="сводная">#REF!</definedName>
    <definedName name="СводнУТ">[23]топография!#REF!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>#REF!</definedName>
    <definedName name="Средняя_з_пл_по_отрасли__Связь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 localSheetId="0">#REF!</definedName>
    <definedName name="Территориальная_поправка_к_ТЕР">#REF!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'[25]СметаСводная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'[16]свод 2'!$C$10</definedName>
    <definedName name="ффыв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уу">#REF!</definedName>
    <definedName name="цы">#REF!</definedName>
    <definedName name="чс">#REF!</definedName>
    <definedName name="чть">#REF!</definedName>
    <definedName name="Шкафы_ТМ">#REF!</definedName>
    <definedName name="шлд">'[51]93-110'!#REF!</definedName>
    <definedName name="шщззхъх">#REF!</definedName>
    <definedName name="щщ">#REF!</definedName>
    <definedName name="ъхз">#REF!</definedName>
    <definedName name="ЫВGGGGGGGGGGGGGGG">#REF!</definedName>
    <definedName name="ыы">[52]свод!$A$7</definedName>
    <definedName name="ьь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[44]топография!#REF!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леСи">[53]Коэфф1.!$E$7</definedName>
    <definedName name="ЭлеСи_1">#REF!</definedName>
    <definedName name="ЭЛСИ_Т">#REF!</definedName>
    <definedName name="эээ">[52]свод!$A$7</definedName>
    <definedName name="я">#REF!</definedName>
    <definedName name="ЯЯЯЯ">#N/A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G46" i="1"/>
  <c r="G45" i="1"/>
  <c r="B40" i="1"/>
  <c r="G35" i="1"/>
  <c r="G31" i="1"/>
  <c r="G33" i="1" s="1"/>
  <c r="E24" i="1"/>
  <c r="D24" i="1"/>
  <c r="G22" i="1" s="1"/>
  <c r="G23" i="1"/>
  <c r="G21" i="1" l="1"/>
  <c r="G24" i="1" s="1"/>
  <c r="G36" i="1" s="1"/>
  <c r="G34" i="1"/>
  <c r="G37" i="1" l="1"/>
  <c r="B42" i="1" s="1"/>
  <c r="G42" i="1" s="1"/>
  <c r="G43" i="1" s="1"/>
</calcChain>
</file>

<file path=xl/sharedStrings.xml><?xml version="1.0" encoding="utf-8"?>
<sst xmlns="http://schemas.openxmlformats.org/spreadsheetml/2006/main" count="58" uniqueCount="54">
  <si>
    <t>УТВЕРЖДАЮ:</t>
  </si>
  <si>
    <t>СМЕТА №  1</t>
  </si>
  <si>
    <t>№ п/п</t>
  </si>
  <si>
    <t>Наименование должностей исполнителей</t>
  </si>
  <si>
    <t>Индекс уровня зарплаты специалистов исполнителей работы</t>
  </si>
  <si>
    <t>ИТОГО</t>
  </si>
  <si>
    <t>2. Расчет себестоимости проводимых работ в базовом уровне цен</t>
  </si>
  <si>
    <t>Показатель</t>
  </si>
  <si>
    <t>Значение показателя</t>
  </si>
  <si>
    <t>Кол-во раб.дней в месяце (дней)</t>
  </si>
  <si>
    <t>Среднедневная зарплата проектировщика (руб)</t>
  </si>
  <si>
    <t xml:space="preserve">Удельный вес зарплаты в себестоимости работ (%) </t>
  </si>
  <si>
    <t>Продолжительность разработки (дней)</t>
  </si>
  <si>
    <t>Численность разработчиков (чел.)</t>
  </si>
  <si>
    <t xml:space="preserve">Коэффициент квалификации (участия) </t>
  </si>
  <si>
    <t>3. Расчет стоимости работ в базовом уровне цен</t>
  </si>
  <si>
    <t>Коэффициент к итогу сметной стоимости,обусловленный районым регулированием</t>
  </si>
  <si>
    <t>Коэффициент конкурсного снижения</t>
  </si>
  <si>
    <t>ВСЕГО стоимость работ с учетом коэффициента конкурсного снижения</t>
  </si>
  <si>
    <t>СОГЛАСОВАНО:</t>
  </si>
  <si>
    <t>Д.Н. Пушечников</t>
  </si>
  <si>
    <t xml:space="preserve">Директор филиала </t>
  </si>
  <si>
    <t xml:space="preserve">ООО "ЕвроСибЭнерго-Гидрогенерация" </t>
  </si>
  <si>
    <t xml:space="preserve">1. Расчет коэффициента квалификации (участия) исполнителей, участвующих в </t>
  </si>
  <si>
    <t>выполнении работ (услуг)</t>
  </si>
  <si>
    <r>
      <t xml:space="preserve">Фактическое время участия исполнителя в работе, </t>
    </r>
    <r>
      <rPr>
        <b/>
        <sz val="9"/>
        <rFont val="Times New Roman"/>
        <family val="1"/>
        <charset val="204"/>
      </rPr>
      <t>Тф</t>
    </r>
    <r>
      <rPr>
        <sz val="9"/>
        <rFont val="Times New Roman"/>
        <family val="1"/>
        <charset val="204"/>
      </rPr>
      <t xml:space="preserve"> (дней)</t>
    </r>
  </si>
  <si>
    <r>
      <t>Плановая продолжи-тельность выполнения работы,</t>
    </r>
    <r>
      <rPr>
        <b/>
        <sz val="9"/>
        <rFont val="Times New Roman"/>
        <family val="1"/>
        <charset val="204"/>
      </rPr>
      <t xml:space="preserve"> Тп</t>
    </r>
    <r>
      <rPr>
        <sz val="9"/>
        <rFont val="Times New Roman"/>
        <family val="1"/>
        <charset val="204"/>
      </rPr>
      <t xml:space="preserve"> (дней)</t>
    </r>
  </si>
  <si>
    <r>
      <t>Численность исполнителей одной квалификации,</t>
    </r>
    <r>
      <rPr>
        <b/>
        <sz val="9"/>
        <rFont val="Times New Roman"/>
        <family val="1"/>
        <charset val="204"/>
      </rPr>
      <t xml:space="preserve"> Чi </t>
    </r>
    <r>
      <rPr>
        <sz val="9"/>
        <rFont val="Times New Roman"/>
        <family val="1"/>
        <charset val="204"/>
      </rPr>
      <t xml:space="preserve"> (чел.)</t>
    </r>
  </si>
  <si>
    <r>
      <t xml:space="preserve">Коэффициент квалификации (участия) специалистов, </t>
    </r>
    <r>
      <rPr>
        <b/>
        <sz val="9"/>
        <rFont val="Times New Roman"/>
        <family val="1"/>
        <charset val="204"/>
      </rPr>
      <t>Ккв</t>
    </r>
    <r>
      <rPr>
        <sz val="9"/>
        <rFont val="Times New Roman"/>
        <family val="1"/>
        <charset val="204"/>
      </rPr>
      <t xml:space="preserve"> (уч) </t>
    </r>
  </si>
  <si>
    <t xml:space="preserve">Среднемесячная зарплата проектировщика (руб)в ценах на 01.01.2001 </t>
  </si>
  <si>
    <t>Единичная себестоимость (руб/день)</t>
  </si>
  <si>
    <r>
      <t xml:space="preserve">Общая себестоимость выполняемых работ (услуг), </t>
    </r>
    <r>
      <rPr>
        <b/>
        <sz val="10"/>
        <rFont val="Times New Roman"/>
        <family val="1"/>
        <charset val="204"/>
      </rPr>
      <t>Сс</t>
    </r>
    <r>
      <rPr>
        <sz val="10"/>
        <rFont val="Times New Roman"/>
        <family val="1"/>
        <charset val="204"/>
      </rPr>
      <t xml:space="preserve"> (2001г.) руб.</t>
    </r>
  </si>
  <si>
    <r>
      <t xml:space="preserve">Уровень рентабель-ности, </t>
    </r>
    <r>
      <rPr>
        <b/>
        <sz val="9"/>
        <rFont val="Times New Roman"/>
        <family val="1"/>
        <charset val="204"/>
      </rPr>
      <t>Р</t>
    </r>
    <r>
      <rPr>
        <sz val="9"/>
        <rFont val="Times New Roman"/>
        <family val="1"/>
        <charset val="204"/>
      </rPr>
      <t>, дол.ед.</t>
    </r>
  </si>
  <si>
    <r>
      <t xml:space="preserve">Стоимость работ, </t>
    </r>
    <r>
      <rPr>
        <b/>
        <sz val="9"/>
        <rFont val="Times New Roman"/>
        <family val="1"/>
        <charset val="204"/>
      </rPr>
      <t>Сс</t>
    </r>
    <r>
      <rPr>
        <sz val="9"/>
        <rFont val="Times New Roman"/>
        <family val="1"/>
        <charset val="204"/>
      </rPr>
      <t>,  руб.</t>
    </r>
  </si>
  <si>
    <t>Инженер по ПСР 2 кат. ОКС Братской ГЭС</t>
  </si>
  <si>
    <t>Ю.Ю. Кудымова</t>
  </si>
  <si>
    <t>Начальник ОКС Братской ГЭС</t>
  </si>
  <si>
    <t>МП</t>
  </si>
  <si>
    <t>НДС (20%)</t>
  </si>
  <si>
    <t>ИТОГО с учетом НДС (20%)</t>
  </si>
  <si>
    <t>"Братская ГЭС"</t>
  </si>
  <si>
    <t>Инженер 1 кат.</t>
  </si>
  <si>
    <t>_________________</t>
  </si>
  <si>
    <t>"______ " ___________2021г</t>
  </si>
  <si>
    <t>_________________ Е.В. Стрелков</t>
  </si>
  <si>
    <t xml:space="preserve"> к  договору  от  "____"____________ 2021 г № 014/02/2021</t>
  </si>
  <si>
    <t xml:space="preserve">на предпроектное обследование, обоснование основных технических решений (ОТР)                                  </t>
  </si>
  <si>
    <r>
      <rPr>
        <sz val="10"/>
        <rFont val="Times New Roman"/>
        <family val="1"/>
        <charset val="204"/>
      </rPr>
      <t xml:space="preserve">по объекту: </t>
    </r>
    <r>
      <rPr>
        <b/>
        <sz val="10"/>
        <rFont val="Times New Roman"/>
        <family val="1"/>
        <charset val="204"/>
      </rPr>
      <t xml:space="preserve"> Техническое перевооружение автоматической пожарной сигнализации помещений склада ОАХО и стоянки ОРУ на территории РЩ-500, и маслоуловителя левого берега здания ГЭС отм.307</t>
    </r>
  </si>
  <si>
    <r>
      <t xml:space="preserve">Наименование организации-заказчика: </t>
    </r>
    <r>
      <rPr>
        <u/>
        <sz val="11"/>
        <rFont val="Times New Roman"/>
        <family val="1"/>
        <charset val="204"/>
      </rPr>
      <t xml:space="preserve">ООО "ЕвроСибЭнерго-Гидрогенерация" филиал "Братская ГЭС" </t>
    </r>
  </si>
  <si>
    <t>Руководитель группы</t>
  </si>
  <si>
    <t>Техник</t>
  </si>
  <si>
    <r>
      <t xml:space="preserve">Коэффициент пересчета базовой стоимости работ 
(1 квартал 2021 г.),                                  </t>
    </r>
    <r>
      <rPr>
        <b/>
        <sz val="9"/>
        <rFont val="Times New Roman"/>
        <family val="1"/>
        <charset val="204"/>
      </rPr>
      <t>К пер</t>
    </r>
    <r>
      <rPr>
        <sz val="9"/>
        <rFont val="Times New Roman"/>
        <family val="1"/>
        <charset val="204"/>
      </rPr>
      <t xml:space="preserve"> </t>
    </r>
  </si>
  <si>
    <t>в базе 2001г справочно</t>
  </si>
  <si>
    <t>Приложение  № 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</si>
</sst>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#,##0.0_р_."/>
    <numFmt numFmtId="167" formatCode="#,##0.000000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1" fillId="0" borderId="0"/>
    <xf numFmtId="0" fontId="13" fillId="0" borderId="0"/>
    <xf numFmtId="0" fontId="11" fillId="0" borderId="0"/>
    <xf numFmtId="0" fontId="13" fillId="0" borderId="0"/>
    <xf numFmtId="0" fontId="15" fillId="0" borderId="0"/>
  </cellStyleXfs>
  <cellXfs count="99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2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 vertical="top"/>
    </xf>
    <xf numFmtId="0" fontId="7" fillId="0" borderId="0" xfId="0" applyFont="1" applyFill="1"/>
    <xf numFmtId="0" fontId="7" fillId="0" borderId="0" xfId="0" applyFont="1"/>
    <xf numFmtId="0" fontId="5" fillId="0" borderId="0" xfId="0" applyFont="1"/>
    <xf numFmtId="0" fontId="9" fillId="0" borderId="0" xfId="0" applyFont="1" applyFill="1"/>
    <xf numFmtId="0" fontId="9" fillId="0" borderId="0" xfId="0" applyFont="1"/>
    <xf numFmtId="0" fontId="5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/>
    <xf numFmtId="0" fontId="1" fillId="0" borderId="0" xfId="0" applyFont="1" applyBorder="1" applyAlignment="1">
      <alignment vertical="top" wrapText="1"/>
    </xf>
    <xf numFmtId="0" fontId="0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1" applyFont="1"/>
    <xf numFmtId="0" fontId="1" fillId="0" borderId="0" xfId="4" applyFont="1" applyAlignment="1">
      <alignment horizontal="left"/>
    </xf>
    <xf numFmtId="49" fontId="3" fillId="0" borderId="0" xfId="0" applyNumberFormat="1" applyFont="1" applyAlignment="1">
      <alignment horizontal="left" vertical="top"/>
    </xf>
    <xf numFmtId="0" fontId="7" fillId="0" borderId="0" xfId="6" applyFont="1" applyAlignment="1">
      <alignment horizontal="right"/>
    </xf>
    <xf numFmtId="0" fontId="14" fillId="0" borderId="0" xfId="0" applyFont="1"/>
    <xf numFmtId="0" fontId="1" fillId="0" borderId="0" xfId="0" applyFont="1" applyAlignment="1">
      <alignment horizontal="right"/>
    </xf>
    <xf numFmtId="0" fontId="3" fillId="0" borderId="0" xfId="7" applyFont="1" applyAlignment="1">
      <alignment horizontal="left" vertical="top"/>
    </xf>
    <xf numFmtId="0" fontId="7" fillId="0" borderId="0" xfId="8" applyFont="1" applyFill="1" applyBorder="1" applyAlignme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2" fontId="1" fillId="0" borderId="2" xfId="6" applyNumberFormat="1" applyFont="1" applyFill="1" applyBorder="1" applyAlignment="1">
      <alignment horizontal="center" vertical="center" wrapText="1"/>
    </xf>
    <xf numFmtId="4" fontId="3" fillId="0" borderId="1" xfId="6" applyNumberFormat="1" applyFont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top" wrapText="1"/>
    </xf>
    <xf numFmtId="2" fontId="1" fillId="0" borderId="0" xfId="6" applyNumberFormat="1" applyFont="1" applyFill="1" applyBorder="1" applyAlignment="1">
      <alignment horizontal="center" vertical="top" wrapText="1"/>
    </xf>
    <xf numFmtId="164" fontId="1" fillId="0" borderId="0" xfId="6" applyNumberFormat="1" applyFont="1" applyBorder="1" applyAlignment="1">
      <alignment horizontal="center" vertical="top" wrapText="1"/>
    </xf>
    <xf numFmtId="3" fontId="3" fillId="0" borderId="0" xfId="6" applyNumberFormat="1" applyFont="1" applyBorder="1" applyAlignment="1">
      <alignment horizontal="center" vertical="top" wrapText="1"/>
    </xf>
    <xf numFmtId="0" fontId="7" fillId="0" borderId="0" xfId="4" applyFont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4" applyFont="1" applyFill="1" applyAlignment="1">
      <alignment horizontal="left"/>
    </xf>
    <xf numFmtId="167" fontId="1" fillId="0" borderId="1" xfId="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1" fillId="0" borderId="0" xfId="2" applyFont="1"/>
    <xf numFmtId="0" fontId="18" fillId="0" borderId="0" xfId="0" applyFont="1" applyAlignment="1">
      <alignment vertical="top" wrapText="1"/>
    </xf>
    <xf numFmtId="0" fontId="17" fillId="0" borderId="0" xfId="2" applyFont="1"/>
    <xf numFmtId="0" fontId="1" fillId="0" borderId="0" xfId="0" applyFont="1" applyAlignment="1">
      <alignment vertical="center"/>
    </xf>
    <xf numFmtId="0" fontId="1" fillId="0" borderId="0" xfId="0" applyFont="1" applyFill="1"/>
    <xf numFmtId="0" fontId="19" fillId="0" borderId="1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Fill="1"/>
    <xf numFmtId="0" fontId="3" fillId="0" borderId="0" xfId="3" applyFont="1" applyBorder="1" applyAlignment="1"/>
    <xf numFmtId="0" fontId="1" fillId="0" borderId="1" xfId="0" applyFont="1" applyFill="1" applyBorder="1" applyAlignment="1">
      <alignment horizontal="left" vertical="center" wrapText="1"/>
    </xf>
    <xf numFmtId="4" fontId="21" fillId="0" borderId="1" xfId="6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4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right" vertical="center" wrapText="1" indent="1"/>
    </xf>
    <xf numFmtId="0" fontId="21" fillId="0" borderId="3" xfId="0" applyFont="1" applyBorder="1" applyAlignment="1">
      <alignment horizontal="right" vertical="center" wrapText="1" indent="1"/>
    </xf>
    <xf numFmtId="0" fontId="21" fillId="0" borderId="5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5" xfId="0" applyFont="1" applyBorder="1" applyAlignment="1">
      <alignment horizontal="right" vertical="top" wrapText="1"/>
    </xf>
  </cellXfs>
  <cellStyles count="9">
    <cellStyle name="Обычный" xfId="0" builtinId="0"/>
    <cellStyle name="Обычный 2" xfId="5"/>
    <cellStyle name="Обычный 2 2" xfId="4"/>
    <cellStyle name="Обычный 2 2 2" xfId="6"/>
    <cellStyle name="Обычный 2 3" xfId="7"/>
    <cellStyle name="Обычный 4" xfId="8"/>
    <cellStyle name="Обычный_Протокол согл дог цены - Приложение 1.1" xfId="2"/>
    <cellStyle name="Обычный_Расчет № 1 Затраты на  камандир работников ПНР" xfId="1"/>
    <cellStyle name="Титул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2-stage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view="pageBreakPreview" zoomScale="130" zoomScaleNormal="100" zoomScaleSheetLayoutView="130" workbookViewId="0">
      <selection activeCell="I7" sqref="I7"/>
    </sheetView>
  </sheetViews>
  <sheetFormatPr defaultRowHeight="12.75" x14ac:dyDescent="0.2"/>
  <cols>
    <col min="1" max="1" width="6.42578125" style="1" customWidth="1"/>
    <col min="2" max="2" width="16.42578125" style="1" customWidth="1"/>
    <col min="3" max="3" width="11" style="1" customWidth="1"/>
    <col min="4" max="4" width="12.7109375" style="1" customWidth="1"/>
    <col min="5" max="5" width="12" style="1" customWidth="1"/>
    <col min="6" max="6" width="17.28515625" style="1" customWidth="1"/>
    <col min="7" max="7" width="20.140625" style="1" customWidth="1"/>
    <col min="8" max="249" width="9.140625" style="1"/>
    <col min="250" max="250" width="6.42578125" style="1" customWidth="1"/>
    <col min="251" max="251" width="16.28515625" style="1" customWidth="1"/>
    <col min="252" max="253" width="10.5703125" style="1" customWidth="1"/>
    <col min="254" max="254" width="26.5703125" style="1" customWidth="1"/>
    <col min="255" max="255" width="11.85546875" style="1" customWidth="1"/>
    <col min="256" max="256" width="11.42578125" style="1" customWidth="1"/>
    <col min="257" max="505" width="9.140625" style="1"/>
    <col min="506" max="506" width="6.42578125" style="1" customWidth="1"/>
    <col min="507" max="507" width="16.28515625" style="1" customWidth="1"/>
    <col min="508" max="509" width="10.5703125" style="1" customWidth="1"/>
    <col min="510" max="510" width="26.5703125" style="1" customWidth="1"/>
    <col min="511" max="511" width="11.85546875" style="1" customWidth="1"/>
    <col min="512" max="512" width="11.42578125" style="1" customWidth="1"/>
    <col min="513" max="761" width="9.140625" style="1"/>
    <col min="762" max="762" width="6.42578125" style="1" customWidth="1"/>
    <col min="763" max="763" width="16.28515625" style="1" customWidth="1"/>
    <col min="764" max="765" width="10.5703125" style="1" customWidth="1"/>
    <col min="766" max="766" width="26.5703125" style="1" customWidth="1"/>
    <col min="767" max="767" width="11.85546875" style="1" customWidth="1"/>
    <col min="768" max="768" width="11.42578125" style="1" customWidth="1"/>
    <col min="769" max="1017" width="9.140625" style="1"/>
    <col min="1018" max="1018" width="6.42578125" style="1" customWidth="1"/>
    <col min="1019" max="1019" width="16.28515625" style="1" customWidth="1"/>
    <col min="1020" max="1021" width="10.5703125" style="1" customWidth="1"/>
    <col min="1022" max="1022" width="26.5703125" style="1" customWidth="1"/>
    <col min="1023" max="1023" width="11.85546875" style="1" customWidth="1"/>
    <col min="1024" max="1024" width="11.42578125" style="1" customWidth="1"/>
    <col min="1025" max="1273" width="9.140625" style="1"/>
    <col min="1274" max="1274" width="6.42578125" style="1" customWidth="1"/>
    <col min="1275" max="1275" width="16.28515625" style="1" customWidth="1"/>
    <col min="1276" max="1277" width="10.5703125" style="1" customWidth="1"/>
    <col min="1278" max="1278" width="26.5703125" style="1" customWidth="1"/>
    <col min="1279" max="1279" width="11.85546875" style="1" customWidth="1"/>
    <col min="1280" max="1280" width="11.42578125" style="1" customWidth="1"/>
    <col min="1281" max="1529" width="9.140625" style="1"/>
    <col min="1530" max="1530" width="6.42578125" style="1" customWidth="1"/>
    <col min="1531" max="1531" width="16.28515625" style="1" customWidth="1"/>
    <col min="1532" max="1533" width="10.5703125" style="1" customWidth="1"/>
    <col min="1534" max="1534" width="26.5703125" style="1" customWidth="1"/>
    <col min="1535" max="1535" width="11.85546875" style="1" customWidth="1"/>
    <col min="1536" max="1536" width="11.42578125" style="1" customWidth="1"/>
    <col min="1537" max="1785" width="9.140625" style="1"/>
    <col min="1786" max="1786" width="6.42578125" style="1" customWidth="1"/>
    <col min="1787" max="1787" width="16.28515625" style="1" customWidth="1"/>
    <col min="1788" max="1789" width="10.5703125" style="1" customWidth="1"/>
    <col min="1790" max="1790" width="26.5703125" style="1" customWidth="1"/>
    <col min="1791" max="1791" width="11.85546875" style="1" customWidth="1"/>
    <col min="1792" max="1792" width="11.42578125" style="1" customWidth="1"/>
    <col min="1793" max="2041" width="9.140625" style="1"/>
    <col min="2042" max="2042" width="6.42578125" style="1" customWidth="1"/>
    <col min="2043" max="2043" width="16.28515625" style="1" customWidth="1"/>
    <col min="2044" max="2045" width="10.5703125" style="1" customWidth="1"/>
    <col min="2046" max="2046" width="26.5703125" style="1" customWidth="1"/>
    <col min="2047" max="2047" width="11.85546875" style="1" customWidth="1"/>
    <col min="2048" max="2048" width="11.42578125" style="1" customWidth="1"/>
    <col min="2049" max="2297" width="9.140625" style="1"/>
    <col min="2298" max="2298" width="6.42578125" style="1" customWidth="1"/>
    <col min="2299" max="2299" width="16.28515625" style="1" customWidth="1"/>
    <col min="2300" max="2301" width="10.5703125" style="1" customWidth="1"/>
    <col min="2302" max="2302" width="26.5703125" style="1" customWidth="1"/>
    <col min="2303" max="2303" width="11.85546875" style="1" customWidth="1"/>
    <col min="2304" max="2304" width="11.42578125" style="1" customWidth="1"/>
    <col min="2305" max="2553" width="9.140625" style="1"/>
    <col min="2554" max="2554" width="6.42578125" style="1" customWidth="1"/>
    <col min="2555" max="2555" width="16.28515625" style="1" customWidth="1"/>
    <col min="2556" max="2557" width="10.5703125" style="1" customWidth="1"/>
    <col min="2558" max="2558" width="26.5703125" style="1" customWidth="1"/>
    <col min="2559" max="2559" width="11.85546875" style="1" customWidth="1"/>
    <col min="2560" max="2560" width="11.42578125" style="1" customWidth="1"/>
    <col min="2561" max="2809" width="9.140625" style="1"/>
    <col min="2810" max="2810" width="6.42578125" style="1" customWidth="1"/>
    <col min="2811" max="2811" width="16.28515625" style="1" customWidth="1"/>
    <col min="2812" max="2813" width="10.5703125" style="1" customWidth="1"/>
    <col min="2814" max="2814" width="26.5703125" style="1" customWidth="1"/>
    <col min="2815" max="2815" width="11.85546875" style="1" customWidth="1"/>
    <col min="2816" max="2816" width="11.42578125" style="1" customWidth="1"/>
    <col min="2817" max="3065" width="9.140625" style="1"/>
    <col min="3066" max="3066" width="6.42578125" style="1" customWidth="1"/>
    <col min="3067" max="3067" width="16.28515625" style="1" customWidth="1"/>
    <col min="3068" max="3069" width="10.5703125" style="1" customWidth="1"/>
    <col min="3070" max="3070" width="26.5703125" style="1" customWidth="1"/>
    <col min="3071" max="3071" width="11.85546875" style="1" customWidth="1"/>
    <col min="3072" max="3072" width="11.42578125" style="1" customWidth="1"/>
    <col min="3073" max="3321" width="9.140625" style="1"/>
    <col min="3322" max="3322" width="6.42578125" style="1" customWidth="1"/>
    <col min="3323" max="3323" width="16.28515625" style="1" customWidth="1"/>
    <col min="3324" max="3325" width="10.5703125" style="1" customWidth="1"/>
    <col min="3326" max="3326" width="26.5703125" style="1" customWidth="1"/>
    <col min="3327" max="3327" width="11.85546875" style="1" customWidth="1"/>
    <col min="3328" max="3328" width="11.42578125" style="1" customWidth="1"/>
    <col min="3329" max="3577" width="9.140625" style="1"/>
    <col min="3578" max="3578" width="6.42578125" style="1" customWidth="1"/>
    <col min="3579" max="3579" width="16.28515625" style="1" customWidth="1"/>
    <col min="3580" max="3581" width="10.5703125" style="1" customWidth="1"/>
    <col min="3582" max="3582" width="26.5703125" style="1" customWidth="1"/>
    <col min="3583" max="3583" width="11.85546875" style="1" customWidth="1"/>
    <col min="3584" max="3584" width="11.42578125" style="1" customWidth="1"/>
    <col min="3585" max="3833" width="9.140625" style="1"/>
    <col min="3834" max="3834" width="6.42578125" style="1" customWidth="1"/>
    <col min="3835" max="3835" width="16.28515625" style="1" customWidth="1"/>
    <col min="3836" max="3837" width="10.5703125" style="1" customWidth="1"/>
    <col min="3838" max="3838" width="26.5703125" style="1" customWidth="1"/>
    <col min="3839" max="3839" width="11.85546875" style="1" customWidth="1"/>
    <col min="3840" max="3840" width="11.42578125" style="1" customWidth="1"/>
    <col min="3841" max="4089" width="9.140625" style="1"/>
    <col min="4090" max="4090" width="6.42578125" style="1" customWidth="1"/>
    <col min="4091" max="4091" width="16.28515625" style="1" customWidth="1"/>
    <col min="4092" max="4093" width="10.5703125" style="1" customWidth="1"/>
    <col min="4094" max="4094" width="26.5703125" style="1" customWidth="1"/>
    <col min="4095" max="4095" width="11.85546875" style="1" customWidth="1"/>
    <col min="4096" max="4096" width="11.42578125" style="1" customWidth="1"/>
    <col min="4097" max="4345" width="9.140625" style="1"/>
    <col min="4346" max="4346" width="6.42578125" style="1" customWidth="1"/>
    <col min="4347" max="4347" width="16.28515625" style="1" customWidth="1"/>
    <col min="4348" max="4349" width="10.5703125" style="1" customWidth="1"/>
    <col min="4350" max="4350" width="26.5703125" style="1" customWidth="1"/>
    <col min="4351" max="4351" width="11.85546875" style="1" customWidth="1"/>
    <col min="4352" max="4352" width="11.42578125" style="1" customWidth="1"/>
    <col min="4353" max="4601" width="9.140625" style="1"/>
    <col min="4602" max="4602" width="6.42578125" style="1" customWidth="1"/>
    <col min="4603" max="4603" width="16.28515625" style="1" customWidth="1"/>
    <col min="4604" max="4605" width="10.5703125" style="1" customWidth="1"/>
    <col min="4606" max="4606" width="26.5703125" style="1" customWidth="1"/>
    <col min="4607" max="4607" width="11.85546875" style="1" customWidth="1"/>
    <col min="4608" max="4608" width="11.42578125" style="1" customWidth="1"/>
    <col min="4609" max="4857" width="9.140625" style="1"/>
    <col min="4858" max="4858" width="6.42578125" style="1" customWidth="1"/>
    <col min="4859" max="4859" width="16.28515625" style="1" customWidth="1"/>
    <col min="4860" max="4861" width="10.5703125" style="1" customWidth="1"/>
    <col min="4862" max="4862" width="26.5703125" style="1" customWidth="1"/>
    <col min="4863" max="4863" width="11.85546875" style="1" customWidth="1"/>
    <col min="4864" max="4864" width="11.42578125" style="1" customWidth="1"/>
    <col min="4865" max="5113" width="9.140625" style="1"/>
    <col min="5114" max="5114" width="6.42578125" style="1" customWidth="1"/>
    <col min="5115" max="5115" width="16.28515625" style="1" customWidth="1"/>
    <col min="5116" max="5117" width="10.5703125" style="1" customWidth="1"/>
    <col min="5118" max="5118" width="26.5703125" style="1" customWidth="1"/>
    <col min="5119" max="5119" width="11.85546875" style="1" customWidth="1"/>
    <col min="5120" max="5120" width="11.42578125" style="1" customWidth="1"/>
    <col min="5121" max="5369" width="9.140625" style="1"/>
    <col min="5370" max="5370" width="6.42578125" style="1" customWidth="1"/>
    <col min="5371" max="5371" width="16.28515625" style="1" customWidth="1"/>
    <col min="5372" max="5373" width="10.5703125" style="1" customWidth="1"/>
    <col min="5374" max="5374" width="26.5703125" style="1" customWidth="1"/>
    <col min="5375" max="5375" width="11.85546875" style="1" customWidth="1"/>
    <col min="5376" max="5376" width="11.42578125" style="1" customWidth="1"/>
    <col min="5377" max="5625" width="9.140625" style="1"/>
    <col min="5626" max="5626" width="6.42578125" style="1" customWidth="1"/>
    <col min="5627" max="5627" width="16.28515625" style="1" customWidth="1"/>
    <col min="5628" max="5629" width="10.5703125" style="1" customWidth="1"/>
    <col min="5630" max="5630" width="26.5703125" style="1" customWidth="1"/>
    <col min="5631" max="5631" width="11.85546875" style="1" customWidth="1"/>
    <col min="5632" max="5632" width="11.42578125" style="1" customWidth="1"/>
    <col min="5633" max="5881" width="9.140625" style="1"/>
    <col min="5882" max="5882" width="6.42578125" style="1" customWidth="1"/>
    <col min="5883" max="5883" width="16.28515625" style="1" customWidth="1"/>
    <col min="5884" max="5885" width="10.5703125" style="1" customWidth="1"/>
    <col min="5886" max="5886" width="26.5703125" style="1" customWidth="1"/>
    <col min="5887" max="5887" width="11.85546875" style="1" customWidth="1"/>
    <col min="5888" max="5888" width="11.42578125" style="1" customWidth="1"/>
    <col min="5889" max="6137" width="9.140625" style="1"/>
    <col min="6138" max="6138" width="6.42578125" style="1" customWidth="1"/>
    <col min="6139" max="6139" width="16.28515625" style="1" customWidth="1"/>
    <col min="6140" max="6141" width="10.5703125" style="1" customWidth="1"/>
    <col min="6142" max="6142" width="26.5703125" style="1" customWidth="1"/>
    <col min="6143" max="6143" width="11.85546875" style="1" customWidth="1"/>
    <col min="6144" max="6144" width="11.42578125" style="1" customWidth="1"/>
    <col min="6145" max="6393" width="9.140625" style="1"/>
    <col min="6394" max="6394" width="6.42578125" style="1" customWidth="1"/>
    <col min="6395" max="6395" width="16.28515625" style="1" customWidth="1"/>
    <col min="6396" max="6397" width="10.5703125" style="1" customWidth="1"/>
    <col min="6398" max="6398" width="26.5703125" style="1" customWidth="1"/>
    <col min="6399" max="6399" width="11.85546875" style="1" customWidth="1"/>
    <col min="6400" max="6400" width="11.42578125" style="1" customWidth="1"/>
    <col min="6401" max="6649" width="9.140625" style="1"/>
    <col min="6650" max="6650" width="6.42578125" style="1" customWidth="1"/>
    <col min="6651" max="6651" width="16.28515625" style="1" customWidth="1"/>
    <col min="6652" max="6653" width="10.5703125" style="1" customWidth="1"/>
    <col min="6654" max="6654" width="26.5703125" style="1" customWidth="1"/>
    <col min="6655" max="6655" width="11.85546875" style="1" customWidth="1"/>
    <col min="6656" max="6656" width="11.42578125" style="1" customWidth="1"/>
    <col min="6657" max="6905" width="9.140625" style="1"/>
    <col min="6906" max="6906" width="6.42578125" style="1" customWidth="1"/>
    <col min="6907" max="6907" width="16.28515625" style="1" customWidth="1"/>
    <col min="6908" max="6909" width="10.5703125" style="1" customWidth="1"/>
    <col min="6910" max="6910" width="26.5703125" style="1" customWidth="1"/>
    <col min="6911" max="6911" width="11.85546875" style="1" customWidth="1"/>
    <col min="6912" max="6912" width="11.42578125" style="1" customWidth="1"/>
    <col min="6913" max="7161" width="9.140625" style="1"/>
    <col min="7162" max="7162" width="6.42578125" style="1" customWidth="1"/>
    <col min="7163" max="7163" width="16.28515625" style="1" customWidth="1"/>
    <col min="7164" max="7165" width="10.5703125" style="1" customWidth="1"/>
    <col min="7166" max="7166" width="26.5703125" style="1" customWidth="1"/>
    <col min="7167" max="7167" width="11.85546875" style="1" customWidth="1"/>
    <col min="7168" max="7168" width="11.42578125" style="1" customWidth="1"/>
    <col min="7169" max="7417" width="9.140625" style="1"/>
    <col min="7418" max="7418" width="6.42578125" style="1" customWidth="1"/>
    <col min="7419" max="7419" width="16.28515625" style="1" customWidth="1"/>
    <col min="7420" max="7421" width="10.5703125" style="1" customWidth="1"/>
    <col min="7422" max="7422" width="26.5703125" style="1" customWidth="1"/>
    <col min="7423" max="7423" width="11.85546875" style="1" customWidth="1"/>
    <col min="7424" max="7424" width="11.42578125" style="1" customWidth="1"/>
    <col min="7425" max="7673" width="9.140625" style="1"/>
    <col min="7674" max="7674" width="6.42578125" style="1" customWidth="1"/>
    <col min="7675" max="7675" width="16.28515625" style="1" customWidth="1"/>
    <col min="7676" max="7677" width="10.5703125" style="1" customWidth="1"/>
    <col min="7678" max="7678" width="26.5703125" style="1" customWidth="1"/>
    <col min="7679" max="7679" width="11.85546875" style="1" customWidth="1"/>
    <col min="7680" max="7680" width="11.42578125" style="1" customWidth="1"/>
    <col min="7681" max="7929" width="9.140625" style="1"/>
    <col min="7930" max="7930" width="6.42578125" style="1" customWidth="1"/>
    <col min="7931" max="7931" width="16.28515625" style="1" customWidth="1"/>
    <col min="7932" max="7933" width="10.5703125" style="1" customWidth="1"/>
    <col min="7934" max="7934" width="26.5703125" style="1" customWidth="1"/>
    <col min="7935" max="7935" width="11.85546875" style="1" customWidth="1"/>
    <col min="7936" max="7936" width="11.42578125" style="1" customWidth="1"/>
    <col min="7937" max="8185" width="9.140625" style="1"/>
    <col min="8186" max="8186" width="6.42578125" style="1" customWidth="1"/>
    <col min="8187" max="8187" width="16.28515625" style="1" customWidth="1"/>
    <col min="8188" max="8189" width="10.5703125" style="1" customWidth="1"/>
    <col min="8190" max="8190" width="26.5703125" style="1" customWidth="1"/>
    <col min="8191" max="8191" width="11.85546875" style="1" customWidth="1"/>
    <col min="8192" max="8192" width="11.42578125" style="1" customWidth="1"/>
    <col min="8193" max="8441" width="9.140625" style="1"/>
    <col min="8442" max="8442" width="6.42578125" style="1" customWidth="1"/>
    <col min="8443" max="8443" width="16.28515625" style="1" customWidth="1"/>
    <col min="8444" max="8445" width="10.5703125" style="1" customWidth="1"/>
    <col min="8446" max="8446" width="26.5703125" style="1" customWidth="1"/>
    <col min="8447" max="8447" width="11.85546875" style="1" customWidth="1"/>
    <col min="8448" max="8448" width="11.42578125" style="1" customWidth="1"/>
    <col min="8449" max="8697" width="9.140625" style="1"/>
    <col min="8698" max="8698" width="6.42578125" style="1" customWidth="1"/>
    <col min="8699" max="8699" width="16.28515625" style="1" customWidth="1"/>
    <col min="8700" max="8701" width="10.5703125" style="1" customWidth="1"/>
    <col min="8702" max="8702" width="26.5703125" style="1" customWidth="1"/>
    <col min="8703" max="8703" width="11.85546875" style="1" customWidth="1"/>
    <col min="8704" max="8704" width="11.42578125" style="1" customWidth="1"/>
    <col min="8705" max="8953" width="9.140625" style="1"/>
    <col min="8954" max="8954" width="6.42578125" style="1" customWidth="1"/>
    <col min="8955" max="8955" width="16.28515625" style="1" customWidth="1"/>
    <col min="8956" max="8957" width="10.5703125" style="1" customWidth="1"/>
    <col min="8958" max="8958" width="26.5703125" style="1" customWidth="1"/>
    <col min="8959" max="8959" width="11.85546875" style="1" customWidth="1"/>
    <col min="8960" max="8960" width="11.42578125" style="1" customWidth="1"/>
    <col min="8961" max="9209" width="9.140625" style="1"/>
    <col min="9210" max="9210" width="6.42578125" style="1" customWidth="1"/>
    <col min="9211" max="9211" width="16.28515625" style="1" customWidth="1"/>
    <col min="9212" max="9213" width="10.5703125" style="1" customWidth="1"/>
    <col min="9214" max="9214" width="26.5703125" style="1" customWidth="1"/>
    <col min="9215" max="9215" width="11.85546875" style="1" customWidth="1"/>
    <col min="9216" max="9216" width="11.42578125" style="1" customWidth="1"/>
    <col min="9217" max="9465" width="9.140625" style="1"/>
    <col min="9466" max="9466" width="6.42578125" style="1" customWidth="1"/>
    <col min="9467" max="9467" width="16.28515625" style="1" customWidth="1"/>
    <col min="9468" max="9469" width="10.5703125" style="1" customWidth="1"/>
    <col min="9470" max="9470" width="26.5703125" style="1" customWidth="1"/>
    <col min="9471" max="9471" width="11.85546875" style="1" customWidth="1"/>
    <col min="9472" max="9472" width="11.42578125" style="1" customWidth="1"/>
    <col min="9473" max="9721" width="9.140625" style="1"/>
    <col min="9722" max="9722" width="6.42578125" style="1" customWidth="1"/>
    <col min="9723" max="9723" width="16.28515625" style="1" customWidth="1"/>
    <col min="9724" max="9725" width="10.5703125" style="1" customWidth="1"/>
    <col min="9726" max="9726" width="26.5703125" style="1" customWidth="1"/>
    <col min="9727" max="9727" width="11.85546875" style="1" customWidth="1"/>
    <col min="9728" max="9728" width="11.42578125" style="1" customWidth="1"/>
    <col min="9729" max="9977" width="9.140625" style="1"/>
    <col min="9978" max="9978" width="6.42578125" style="1" customWidth="1"/>
    <col min="9979" max="9979" width="16.28515625" style="1" customWidth="1"/>
    <col min="9980" max="9981" width="10.5703125" style="1" customWidth="1"/>
    <col min="9982" max="9982" width="26.5703125" style="1" customWidth="1"/>
    <col min="9983" max="9983" width="11.85546875" style="1" customWidth="1"/>
    <col min="9984" max="9984" width="11.42578125" style="1" customWidth="1"/>
    <col min="9985" max="10233" width="9.140625" style="1"/>
    <col min="10234" max="10234" width="6.42578125" style="1" customWidth="1"/>
    <col min="10235" max="10235" width="16.28515625" style="1" customWidth="1"/>
    <col min="10236" max="10237" width="10.5703125" style="1" customWidth="1"/>
    <col min="10238" max="10238" width="26.5703125" style="1" customWidth="1"/>
    <col min="10239" max="10239" width="11.85546875" style="1" customWidth="1"/>
    <col min="10240" max="10240" width="11.42578125" style="1" customWidth="1"/>
    <col min="10241" max="10489" width="9.140625" style="1"/>
    <col min="10490" max="10490" width="6.42578125" style="1" customWidth="1"/>
    <col min="10491" max="10491" width="16.28515625" style="1" customWidth="1"/>
    <col min="10492" max="10493" width="10.5703125" style="1" customWidth="1"/>
    <col min="10494" max="10494" width="26.5703125" style="1" customWidth="1"/>
    <col min="10495" max="10495" width="11.85546875" style="1" customWidth="1"/>
    <col min="10496" max="10496" width="11.42578125" style="1" customWidth="1"/>
    <col min="10497" max="10745" width="9.140625" style="1"/>
    <col min="10746" max="10746" width="6.42578125" style="1" customWidth="1"/>
    <col min="10747" max="10747" width="16.28515625" style="1" customWidth="1"/>
    <col min="10748" max="10749" width="10.5703125" style="1" customWidth="1"/>
    <col min="10750" max="10750" width="26.5703125" style="1" customWidth="1"/>
    <col min="10751" max="10751" width="11.85546875" style="1" customWidth="1"/>
    <col min="10752" max="10752" width="11.42578125" style="1" customWidth="1"/>
    <col min="10753" max="11001" width="9.140625" style="1"/>
    <col min="11002" max="11002" width="6.42578125" style="1" customWidth="1"/>
    <col min="11003" max="11003" width="16.28515625" style="1" customWidth="1"/>
    <col min="11004" max="11005" width="10.5703125" style="1" customWidth="1"/>
    <col min="11006" max="11006" width="26.5703125" style="1" customWidth="1"/>
    <col min="11007" max="11007" width="11.85546875" style="1" customWidth="1"/>
    <col min="11008" max="11008" width="11.42578125" style="1" customWidth="1"/>
    <col min="11009" max="11257" width="9.140625" style="1"/>
    <col min="11258" max="11258" width="6.42578125" style="1" customWidth="1"/>
    <col min="11259" max="11259" width="16.28515625" style="1" customWidth="1"/>
    <col min="11260" max="11261" width="10.5703125" style="1" customWidth="1"/>
    <col min="11262" max="11262" width="26.5703125" style="1" customWidth="1"/>
    <col min="11263" max="11263" width="11.85546875" style="1" customWidth="1"/>
    <col min="11264" max="11264" width="11.42578125" style="1" customWidth="1"/>
    <col min="11265" max="11513" width="9.140625" style="1"/>
    <col min="11514" max="11514" width="6.42578125" style="1" customWidth="1"/>
    <col min="11515" max="11515" width="16.28515625" style="1" customWidth="1"/>
    <col min="11516" max="11517" width="10.5703125" style="1" customWidth="1"/>
    <col min="11518" max="11518" width="26.5703125" style="1" customWidth="1"/>
    <col min="11519" max="11519" width="11.85546875" style="1" customWidth="1"/>
    <col min="11520" max="11520" width="11.42578125" style="1" customWidth="1"/>
    <col min="11521" max="11769" width="9.140625" style="1"/>
    <col min="11770" max="11770" width="6.42578125" style="1" customWidth="1"/>
    <col min="11771" max="11771" width="16.28515625" style="1" customWidth="1"/>
    <col min="11772" max="11773" width="10.5703125" style="1" customWidth="1"/>
    <col min="11774" max="11774" width="26.5703125" style="1" customWidth="1"/>
    <col min="11775" max="11775" width="11.85546875" style="1" customWidth="1"/>
    <col min="11776" max="11776" width="11.42578125" style="1" customWidth="1"/>
    <col min="11777" max="12025" width="9.140625" style="1"/>
    <col min="12026" max="12026" width="6.42578125" style="1" customWidth="1"/>
    <col min="12027" max="12027" width="16.28515625" style="1" customWidth="1"/>
    <col min="12028" max="12029" width="10.5703125" style="1" customWidth="1"/>
    <col min="12030" max="12030" width="26.5703125" style="1" customWidth="1"/>
    <col min="12031" max="12031" width="11.85546875" style="1" customWidth="1"/>
    <col min="12032" max="12032" width="11.42578125" style="1" customWidth="1"/>
    <col min="12033" max="12281" width="9.140625" style="1"/>
    <col min="12282" max="12282" width="6.42578125" style="1" customWidth="1"/>
    <col min="12283" max="12283" width="16.28515625" style="1" customWidth="1"/>
    <col min="12284" max="12285" width="10.5703125" style="1" customWidth="1"/>
    <col min="12286" max="12286" width="26.5703125" style="1" customWidth="1"/>
    <col min="12287" max="12287" width="11.85546875" style="1" customWidth="1"/>
    <col min="12288" max="12288" width="11.42578125" style="1" customWidth="1"/>
    <col min="12289" max="12537" width="9.140625" style="1"/>
    <col min="12538" max="12538" width="6.42578125" style="1" customWidth="1"/>
    <col min="12539" max="12539" width="16.28515625" style="1" customWidth="1"/>
    <col min="12540" max="12541" width="10.5703125" style="1" customWidth="1"/>
    <col min="12542" max="12542" width="26.5703125" style="1" customWidth="1"/>
    <col min="12543" max="12543" width="11.85546875" style="1" customWidth="1"/>
    <col min="12544" max="12544" width="11.42578125" style="1" customWidth="1"/>
    <col min="12545" max="12793" width="9.140625" style="1"/>
    <col min="12794" max="12794" width="6.42578125" style="1" customWidth="1"/>
    <col min="12795" max="12795" width="16.28515625" style="1" customWidth="1"/>
    <col min="12796" max="12797" width="10.5703125" style="1" customWidth="1"/>
    <col min="12798" max="12798" width="26.5703125" style="1" customWidth="1"/>
    <col min="12799" max="12799" width="11.85546875" style="1" customWidth="1"/>
    <col min="12800" max="12800" width="11.42578125" style="1" customWidth="1"/>
    <col min="12801" max="13049" width="9.140625" style="1"/>
    <col min="13050" max="13050" width="6.42578125" style="1" customWidth="1"/>
    <col min="13051" max="13051" width="16.28515625" style="1" customWidth="1"/>
    <col min="13052" max="13053" width="10.5703125" style="1" customWidth="1"/>
    <col min="13054" max="13054" width="26.5703125" style="1" customWidth="1"/>
    <col min="13055" max="13055" width="11.85546875" style="1" customWidth="1"/>
    <col min="13056" max="13056" width="11.42578125" style="1" customWidth="1"/>
    <col min="13057" max="13305" width="9.140625" style="1"/>
    <col min="13306" max="13306" width="6.42578125" style="1" customWidth="1"/>
    <col min="13307" max="13307" width="16.28515625" style="1" customWidth="1"/>
    <col min="13308" max="13309" width="10.5703125" style="1" customWidth="1"/>
    <col min="13310" max="13310" width="26.5703125" style="1" customWidth="1"/>
    <col min="13311" max="13311" width="11.85546875" style="1" customWidth="1"/>
    <col min="13312" max="13312" width="11.42578125" style="1" customWidth="1"/>
    <col min="13313" max="13561" width="9.140625" style="1"/>
    <col min="13562" max="13562" width="6.42578125" style="1" customWidth="1"/>
    <col min="13563" max="13563" width="16.28515625" style="1" customWidth="1"/>
    <col min="13564" max="13565" width="10.5703125" style="1" customWidth="1"/>
    <col min="13566" max="13566" width="26.5703125" style="1" customWidth="1"/>
    <col min="13567" max="13567" width="11.85546875" style="1" customWidth="1"/>
    <col min="13568" max="13568" width="11.42578125" style="1" customWidth="1"/>
    <col min="13569" max="13817" width="9.140625" style="1"/>
    <col min="13818" max="13818" width="6.42578125" style="1" customWidth="1"/>
    <col min="13819" max="13819" width="16.28515625" style="1" customWidth="1"/>
    <col min="13820" max="13821" width="10.5703125" style="1" customWidth="1"/>
    <col min="13822" max="13822" width="26.5703125" style="1" customWidth="1"/>
    <col min="13823" max="13823" width="11.85546875" style="1" customWidth="1"/>
    <col min="13824" max="13824" width="11.42578125" style="1" customWidth="1"/>
    <col min="13825" max="14073" width="9.140625" style="1"/>
    <col min="14074" max="14074" width="6.42578125" style="1" customWidth="1"/>
    <col min="14075" max="14075" width="16.28515625" style="1" customWidth="1"/>
    <col min="14076" max="14077" width="10.5703125" style="1" customWidth="1"/>
    <col min="14078" max="14078" width="26.5703125" style="1" customWidth="1"/>
    <col min="14079" max="14079" width="11.85546875" style="1" customWidth="1"/>
    <col min="14080" max="14080" width="11.42578125" style="1" customWidth="1"/>
    <col min="14081" max="14329" width="9.140625" style="1"/>
    <col min="14330" max="14330" width="6.42578125" style="1" customWidth="1"/>
    <col min="14331" max="14331" width="16.28515625" style="1" customWidth="1"/>
    <col min="14332" max="14333" width="10.5703125" style="1" customWidth="1"/>
    <col min="14334" max="14334" width="26.5703125" style="1" customWidth="1"/>
    <col min="14335" max="14335" width="11.85546875" style="1" customWidth="1"/>
    <col min="14336" max="14336" width="11.42578125" style="1" customWidth="1"/>
    <col min="14337" max="14585" width="9.140625" style="1"/>
    <col min="14586" max="14586" width="6.42578125" style="1" customWidth="1"/>
    <col min="14587" max="14587" width="16.28515625" style="1" customWidth="1"/>
    <col min="14588" max="14589" width="10.5703125" style="1" customWidth="1"/>
    <col min="14590" max="14590" width="26.5703125" style="1" customWidth="1"/>
    <col min="14591" max="14591" width="11.85546875" style="1" customWidth="1"/>
    <col min="14592" max="14592" width="11.42578125" style="1" customWidth="1"/>
    <col min="14593" max="14841" width="9.140625" style="1"/>
    <col min="14842" max="14842" width="6.42578125" style="1" customWidth="1"/>
    <col min="14843" max="14843" width="16.28515625" style="1" customWidth="1"/>
    <col min="14844" max="14845" width="10.5703125" style="1" customWidth="1"/>
    <col min="14846" max="14846" width="26.5703125" style="1" customWidth="1"/>
    <col min="14847" max="14847" width="11.85546875" style="1" customWidth="1"/>
    <col min="14848" max="14848" width="11.42578125" style="1" customWidth="1"/>
    <col min="14849" max="15097" width="9.140625" style="1"/>
    <col min="15098" max="15098" width="6.42578125" style="1" customWidth="1"/>
    <col min="15099" max="15099" width="16.28515625" style="1" customWidth="1"/>
    <col min="15100" max="15101" width="10.5703125" style="1" customWidth="1"/>
    <col min="15102" max="15102" width="26.5703125" style="1" customWidth="1"/>
    <col min="15103" max="15103" width="11.85546875" style="1" customWidth="1"/>
    <col min="15104" max="15104" width="11.42578125" style="1" customWidth="1"/>
    <col min="15105" max="15353" width="9.140625" style="1"/>
    <col min="15354" max="15354" width="6.42578125" style="1" customWidth="1"/>
    <col min="15355" max="15355" width="16.28515625" style="1" customWidth="1"/>
    <col min="15356" max="15357" width="10.5703125" style="1" customWidth="1"/>
    <col min="15358" max="15358" width="26.5703125" style="1" customWidth="1"/>
    <col min="15359" max="15359" width="11.85546875" style="1" customWidth="1"/>
    <col min="15360" max="15360" width="11.42578125" style="1" customWidth="1"/>
    <col min="15361" max="15609" width="9.140625" style="1"/>
    <col min="15610" max="15610" width="6.42578125" style="1" customWidth="1"/>
    <col min="15611" max="15611" width="16.28515625" style="1" customWidth="1"/>
    <col min="15612" max="15613" width="10.5703125" style="1" customWidth="1"/>
    <col min="15614" max="15614" width="26.5703125" style="1" customWidth="1"/>
    <col min="15615" max="15615" width="11.85546875" style="1" customWidth="1"/>
    <col min="15616" max="15616" width="11.42578125" style="1" customWidth="1"/>
    <col min="15617" max="15865" width="9.140625" style="1"/>
    <col min="15866" max="15866" width="6.42578125" style="1" customWidth="1"/>
    <col min="15867" max="15867" width="16.28515625" style="1" customWidth="1"/>
    <col min="15868" max="15869" width="10.5703125" style="1" customWidth="1"/>
    <col min="15870" max="15870" width="26.5703125" style="1" customWidth="1"/>
    <col min="15871" max="15871" width="11.85546875" style="1" customWidth="1"/>
    <col min="15872" max="15872" width="11.42578125" style="1" customWidth="1"/>
    <col min="15873" max="16121" width="9.140625" style="1"/>
    <col min="16122" max="16122" width="6.42578125" style="1" customWidth="1"/>
    <col min="16123" max="16123" width="16.28515625" style="1" customWidth="1"/>
    <col min="16124" max="16125" width="10.5703125" style="1" customWidth="1"/>
    <col min="16126" max="16126" width="26.5703125" style="1" customWidth="1"/>
    <col min="16127" max="16127" width="11.85546875" style="1" customWidth="1"/>
    <col min="16128" max="16128" width="11.42578125" style="1" customWidth="1"/>
    <col min="16129" max="16384" width="9.140625" style="1"/>
  </cols>
  <sheetData>
    <row r="1" spans="1:7" ht="15" x14ac:dyDescent="0.25">
      <c r="G1" s="26" t="s">
        <v>53</v>
      </c>
    </row>
    <row r="2" spans="1:7" ht="15" x14ac:dyDescent="0.25">
      <c r="F2" s="27"/>
      <c r="G2" s="4" t="s">
        <v>45</v>
      </c>
    </row>
    <row r="4" spans="1:7" x14ac:dyDescent="0.2">
      <c r="A4" s="25" t="s">
        <v>19</v>
      </c>
      <c r="D4" s="28"/>
      <c r="F4" s="29" t="s">
        <v>0</v>
      </c>
      <c r="G4" s="15"/>
    </row>
    <row r="5" spans="1:7" ht="15.75" customHeight="1" x14ac:dyDescent="0.25">
      <c r="A5" s="3"/>
      <c r="B5" s="15"/>
      <c r="C5" s="15"/>
      <c r="D5" s="15"/>
      <c r="E5" s="15"/>
      <c r="F5" s="30" t="s">
        <v>21</v>
      </c>
      <c r="G5" s="6"/>
    </row>
    <row r="6" spans="1:7" ht="16.5" customHeight="1" x14ac:dyDescent="0.25">
      <c r="A6" s="3"/>
      <c r="B6" s="15"/>
      <c r="C6" s="15"/>
      <c r="D6" s="15"/>
      <c r="E6" s="15"/>
      <c r="F6" s="30" t="s">
        <v>22</v>
      </c>
      <c r="G6" s="6"/>
    </row>
    <row r="7" spans="1:7" ht="15" x14ac:dyDescent="0.25">
      <c r="A7" s="60"/>
      <c r="B7" s="15"/>
      <c r="C7" s="15"/>
      <c r="D7" s="15"/>
      <c r="E7" s="15"/>
      <c r="F7" s="30" t="s">
        <v>40</v>
      </c>
      <c r="G7" s="6"/>
    </row>
    <row r="8" spans="1:7" ht="15" x14ac:dyDescent="0.25">
      <c r="A8" s="30" t="s">
        <v>42</v>
      </c>
      <c r="B8" s="59"/>
      <c r="C8" s="59"/>
      <c r="D8" s="15"/>
      <c r="E8" s="15"/>
      <c r="F8" s="30" t="s">
        <v>44</v>
      </c>
      <c r="G8" s="6"/>
    </row>
    <row r="9" spans="1:7" ht="15" x14ac:dyDescent="0.25">
      <c r="A9" s="30" t="s">
        <v>43</v>
      </c>
      <c r="B9" s="15"/>
      <c r="C9" s="15"/>
      <c r="D9" s="15"/>
      <c r="E9" s="15"/>
      <c r="F9" s="30" t="s">
        <v>43</v>
      </c>
      <c r="G9" s="6"/>
    </row>
    <row r="10" spans="1:7" s="2" customFormat="1" ht="15" x14ac:dyDescent="0.25">
      <c r="A10" s="58" t="s">
        <v>37</v>
      </c>
      <c r="B10" s="15"/>
      <c r="C10" s="15"/>
      <c r="D10" s="15"/>
      <c r="E10" s="57"/>
      <c r="F10" s="67" t="s">
        <v>37</v>
      </c>
      <c r="G10" s="6"/>
    </row>
    <row r="11" spans="1:7" s="2" customFormat="1" ht="15" x14ac:dyDescent="0.25">
      <c r="A11" s="58"/>
      <c r="B11" s="15"/>
      <c r="C11" s="15"/>
      <c r="D11" s="15"/>
      <c r="E11" s="57"/>
      <c r="F11" s="15"/>
      <c r="G11" s="6"/>
    </row>
    <row r="12" spans="1:7" s="2" customFormat="1" ht="15.75" x14ac:dyDescent="0.25">
      <c r="A12" s="73" t="s">
        <v>1</v>
      </c>
      <c r="B12" s="73"/>
      <c r="C12" s="73"/>
      <c r="D12" s="73"/>
      <c r="E12" s="73"/>
      <c r="F12" s="73"/>
      <c r="G12" s="73"/>
    </row>
    <row r="13" spans="1:7" ht="21" customHeight="1" x14ac:dyDescent="0.2">
      <c r="A13" s="74" t="s">
        <v>46</v>
      </c>
      <c r="B13" s="74"/>
      <c r="C13" s="74"/>
      <c r="D13" s="74"/>
      <c r="E13" s="74"/>
      <c r="F13" s="74"/>
      <c r="G13" s="74"/>
    </row>
    <row r="14" spans="1:7" ht="31.5" customHeight="1" x14ac:dyDescent="0.2">
      <c r="A14" s="75" t="s">
        <v>47</v>
      </c>
      <c r="B14" s="75"/>
      <c r="C14" s="75"/>
      <c r="D14" s="75"/>
      <c r="E14" s="75"/>
      <c r="F14" s="75"/>
      <c r="G14" s="75"/>
    </row>
    <row r="15" spans="1:7" ht="15" customHeight="1" x14ac:dyDescent="0.25">
      <c r="A15" s="7" t="s">
        <v>48</v>
      </c>
      <c r="B15" s="7"/>
      <c r="C15" s="7"/>
      <c r="D15" s="68"/>
      <c r="E15" s="69"/>
      <c r="F15" s="69"/>
      <c r="G15" s="69"/>
    </row>
    <row r="16" spans="1:7" ht="9" customHeight="1" x14ac:dyDescent="0.25">
      <c r="A16" s="8"/>
      <c r="B16" s="8"/>
      <c r="C16" s="8"/>
      <c r="D16" s="9"/>
      <c r="E16" s="10"/>
      <c r="F16" s="7"/>
      <c r="G16" s="11"/>
    </row>
    <row r="17" spans="1:7" ht="14.25" x14ac:dyDescent="0.2">
      <c r="A17" s="12" t="s">
        <v>23</v>
      </c>
    </row>
    <row r="18" spans="1:7" ht="14.25" x14ac:dyDescent="0.2">
      <c r="A18" s="12" t="s">
        <v>24</v>
      </c>
    </row>
    <row r="19" spans="1:7" s="61" customFormat="1" ht="77.45" customHeight="1" x14ac:dyDescent="0.25">
      <c r="A19" s="31" t="s">
        <v>2</v>
      </c>
      <c r="B19" s="31" t="s">
        <v>3</v>
      </c>
      <c r="C19" s="31" t="s">
        <v>25</v>
      </c>
      <c r="D19" s="31" t="s">
        <v>26</v>
      </c>
      <c r="E19" s="31" t="s">
        <v>27</v>
      </c>
      <c r="F19" s="31" t="s">
        <v>4</v>
      </c>
      <c r="G19" s="31" t="s">
        <v>28</v>
      </c>
    </row>
    <row r="20" spans="1:7" s="62" customFormat="1" x14ac:dyDescent="0.2">
      <c r="A20" s="21">
        <v>1</v>
      </c>
      <c r="B20" s="21">
        <v>2</v>
      </c>
      <c r="C20" s="21">
        <v>3</v>
      </c>
      <c r="D20" s="21">
        <v>4</v>
      </c>
      <c r="E20" s="21">
        <v>5</v>
      </c>
      <c r="F20" s="21">
        <v>6</v>
      </c>
      <c r="G20" s="21">
        <v>7</v>
      </c>
    </row>
    <row r="21" spans="1:7" s="62" customFormat="1" ht="24" customHeight="1" x14ac:dyDescent="0.2">
      <c r="A21" s="13">
        <v>1</v>
      </c>
      <c r="B21" s="70" t="s">
        <v>49</v>
      </c>
      <c r="C21" s="13">
        <v>2</v>
      </c>
      <c r="D21" s="13">
        <v>2</v>
      </c>
      <c r="E21" s="13">
        <v>1</v>
      </c>
      <c r="F21" s="13">
        <v>1.75</v>
      </c>
      <c r="G21" s="65">
        <f>ROUND((C21*E21*F21/D24),3)</f>
        <v>0.5</v>
      </c>
    </row>
    <row r="22" spans="1:7" ht="18" customHeight="1" x14ac:dyDescent="0.2">
      <c r="A22" s="65">
        <v>2</v>
      </c>
      <c r="B22" s="66" t="s">
        <v>41</v>
      </c>
      <c r="C22" s="13">
        <v>5</v>
      </c>
      <c r="D22" s="13">
        <v>7</v>
      </c>
      <c r="E22" s="13">
        <v>1</v>
      </c>
      <c r="F22" s="63">
        <v>0.9</v>
      </c>
      <c r="G22" s="65">
        <f>ROUND((C22*E22*F22/D24),3)</f>
        <v>0.64300000000000002</v>
      </c>
    </row>
    <row r="23" spans="1:7" ht="18" customHeight="1" x14ac:dyDescent="0.2">
      <c r="A23" s="65">
        <v>3</v>
      </c>
      <c r="B23" s="66" t="s">
        <v>50</v>
      </c>
      <c r="C23" s="13">
        <v>5</v>
      </c>
      <c r="D23" s="13">
        <v>7</v>
      </c>
      <c r="E23" s="13">
        <v>1</v>
      </c>
      <c r="F23" s="63">
        <v>0.7</v>
      </c>
      <c r="G23" s="65">
        <f>ROUND((C23*E23*F23/D24),3)</f>
        <v>0.5</v>
      </c>
    </row>
    <row r="24" spans="1:7" s="61" customFormat="1" ht="13.5" customHeight="1" x14ac:dyDescent="0.25">
      <c r="A24" s="65"/>
      <c r="B24" s="32" t="s">
        <v>5</v>
      </c>
      <c r="C24" s="13"/>
      <c r="D24" s="13">
        <f>MAX(D22:D22)</f>
        <v>7</v>
      </c>
      <c r="E24" s="65">
        <f>E21+E22+E23</f>
        <v>3</v>
      </c>
      <c r="F24" s="65"/>
      <c r="G24" s="33">
        <f>ROUND(SUM(G21:G23)/E24,3)</f>
        <v>0.54800000000000004</v>
      </c>
    </row>
    <row r="25" spans="1:7" ht="12" customHeight="1" x14ac:dyDescent="0.2">
      <c r="A25" s="15"/>
      <c r="B25" s="15"/>
      <c r="C25" s="15"/>
      <c r="D25" s="15"/>
      <c r="E25" s="15"/>
      <c r="F25" s="15"/>
      <c r="G25" s="15"/>
    </row>
    <row r="26" spans="1:7" ht="14.25" x14ac:dyDescent="0.2">
      <c r="A26" s="12" t="s">
        <v>6</v>
      </c>
      <c r="B26" s="15"/>
      <c r="E26" s="15"/>
      <c r="F26" s="15"/>
      <c r="G26" s="15"/>
    </row>
    <row r="27" spans="1:7" ht="18" customHeight="1" x14ac:dyDescent="0.2">
      <c r="A27" s="65" t="s">
        <v>2</v>
      </c>
      <c r="B27" s="76" t="s">
        <v>7</v>
      </c>
      <c r="C27" s="76"/>
      <c r="D27" s="76"/>
      <c r="E27" s="76"/>
      <c r="F27" s="76"/>
      <c r="G27" s="65" t="s">
        <v>8</v>
      </c>
    </row>
    <row r="28" spans="1:7" s="62" customFormat="1" ht="10.5" customHeight="1" x14ac:dyDescent="0.2">
      <c r="A28" s="34">
        <v>1</v>
      </c>
      <c r="B28" s="77">
        <v>2</v>
      </c>
      <c r="C28" s="78"/>
      <c r="D28" s="78"/>
      <c r="E28" s="78"/>
      <c r="F28" s="79"/>
      <c r="G28" s="35">
        <v>3</v>
      </c>
    </row>
    <row r="29" spans="1:7" ht="15.75" customHeight="1" x14ac:dyDescent="0.2">
      <c r="A29" s="36">
        <v>1</v>
      </c>
      <c r="B29" s="80" t="s">
        <v>29</v>
      </c>
      <c r="C29" s="80"/>
      <c r="D29" s="80"/>
      <c r="E29" s="80"/>
      <c r="F29" s="80"/>
      <c r="G29" s="37">
        <v>10483</v>
      </c>
    </row>
    <row r="30" spans="1:7" ht="15.75" customHeight="1" x14ac:dyDescent="0.2">
      <c r="A30" s="65">
        <v>2</v>
      </c>
      <c r="B30" s="38" t="s">
        <v>9</v>
      </c>
      <c r="C30" s="39"/>
      <c r="D30" s="40"/>
      <c r="E30" s="40"/>
      <c r="F30" s="41"/>
      <c r="G30" s="13">
        <v>21</v>
      </c>
    </row>
    <row r="31" spans="1:7" ht="15.75" customHeight="1" x14ac:dyDescent="0.2">
      <c r="A31" s="65">
        <v>3</v>
      </c>
      <c r="B31" s="38" t="s">
        <v>10</v>
      </c>
      <c r="C31" s="39"/>
      <c r="D31" s="40"/>
      <c r="E31" s="40"/>
      <c r="F31" s="41"/>
      <c r="G31" s="42">
        <f>ROUND(G29/G30,3)</f>
        <v>499.19</v>
      </c>
    </row>
    <row r="32" spans="1:7" ht="15.75" customHeight="1" x14ac:dyDescent="0.2">
      <c r="A32" s="65">
        <v>4</v>
      </c>
      <c r="B32" s="38" t="s">
        <v>11</v>
      </c>
      <c r="C32" s="39"/>
      <c r="D32" s="40"/>
      <c r="E32" s="40"/>
      <c r="F32" s="41"/>
      <c r="G32" s="65">
        <v>40</v>
      </c>
    </row>
    <row r="33" spans="1:7" ht="15.75" customHeight="1" x14ac:dyDescent="0.2">
      <c r="A33" s="65">
        <v>5</v>
      </c>
      <c r="B33" s="38" t="s">
        <v>30</v>
      </c>
      <c r="C33" s="39"/>
      <c r="D33" s="40"/>
      <c r="E33" s="40"/>
      <c r="F33" s="41"/>
      <c r="G33" s="42">
        <f>G31/(G32*0.01)</f>
        <v>1247.9749999999999</v>
      </c>
    </row>
    <row r="34" spans="1:7" ht="15.75" customHeight="1" x14ac:dyDescent="0.2">
      <c r="A34" s="65">
        <v>6</v>
      </c>
      <c r="B34" s="38" t="s">
        <v>12</v>
      </c>
      <c r="C34" s="39"/>
      <c r="D34" s="40"/>
      <c r="E34" s="40"/>
      <c r="F34" s="41"/>
      <c r="G34" s="65">
        <f>D24</f>
        <v>7</v>
      </c>
    </row>
    <row r="35" spans="1:7" ht="15.75" customHeight="1" x14ac:dyDescent="0.2">
      <c r="A35" s="65">
        <v>7</v>
      </c>
      <c r="B35" s="38" t="s">
        <v>13</v>
      </c>
      <c r="C35" s="39"/>
      <c r="D35" s="40"/>
      <c r="E35" s="40"/>
      <c r="F35" s="41"/>
      <c r="G35" s="65">
        <f>E24</f>
        <v>3</v>
      </c>
    </row>
    <row r="36" spans="1:7" ht="15.75" customHeight="1" x14ac:dyDescent="0.2">
      <c r="A36" s="65">
        <v>8</v>
      </c>
      <c r="B36" s="38" t="s">
        <v>14</v>
      </c>
      <c r="C36" s="39"/>
      <c r="D36" s="40"/>
      <c r="E36" s="40"/>
      <c r="F36" s="41"/>
      <c r="G36" s="33">
        <f>G24</f>
        <v>0.54800000000000004</v>
      </c>
    </row>
    <row r="37" spans="1:7" ht="15.75" customHeight="1" x14ac:dyDescent="0.2">
      <c r="A37" s="65">
        <v>9</v>
      </c>
      <c r="B37" s="81" t="s">
        <v>31</v>
      </c>
      <c r="C37" s="82"/>
      <c r="D37" s="82"/>
      <c r="E37" s="82"/>
      <c r="F37" s="83"/>
      <c r="G37" s="43">
        <f>G33*G34*G35*G36</f>
        <v>14361.6963</v>
      </c>
    </row>
    <row r="38" spans="1:7" ht="9" customHeight="1" x14ac:dyDescent="0.2">
      <c r="A38" s="16"/>
      <c r="B38" s="17"/>
      <c r="C38" s="18"/>
      <c r="D38" s="19"/>
      <c r="E38" s="19"/>
      <c r="F38" s="16"/>
      <c r="G38" s="15"/>
    </row>
    <row r="39" spans="1:7" ht="14.25" x14ac:dyDescent="0.2">
      <c r="A39" s="12" t="s">
        <v>15</v>
      </c>
      <c r="B39" s="15"/>
      <c r="D39" s="15"/>
      <c r="E39" s="15"/>
      <c r="F39" s="15"/>
      <c r="G39" s="15"/>
    </row>
    <row r="40" spans="1:7" ht="63.75" customHeight="1" x14ac:dyDescent="0.2">
      <c r="A40" s="31" t="s">
        <v>2</v>
      </c>
      <c r="B40" s="31" t="str">
        <f>B37</f>
        <v>Общая себестоимость выполняемых работ (услуг), Сс (2001г.) руб.</v>
      </c>
      <c r="C40" s="31" t="s">
        <v>32</v>
      </c>
      <c r="D40" s="84" t="s">
        <v>16</v>
      </c>
      <c r="E40" s="85"/>
      <c r="F40" s="44" t="s">
        <v>51</v>
      </c>
      <c r="G40" s="31" t="s">
        <v>33</v>
      </c>
    </row>
    <row r="41" spans="1:7" s="62" customFormat="1" ht="12" customHeight="1" x14ac:dyDescent="0.2">
      <c r="A41" s="45">
        <v>1</v>
      </c>
      <c r="B41" s="45">
        <v>2</v>
      </c>
      <c r="C41" s="45">
        <v>3</v>
      </c>
      <c r="D41" s="86">
        <v>4</v>
      </c>
      <c r="E41" s="87"/>
      <c r="F41" s="64">
        <v>5</v>
      </c>
      <c r="G41" s="45">
        <v>6</v>
      </c>
    </row>
    <row r="42" spans="1:7" s="61" customFormat="1" ht="17.45" customHeight="1" x14ac:dyDescent="0.25">
      <c r="A42" s="65">
        <v>1</v>
      </c>
      <c r="B42" s="43">
        <f>G37</f>
        <v>14361.6963</v>
      </c>
      <c r="C42" s="13">
        <v>0.08</v>
      </c>
      <c r="D42" s="88">
        <v>1.2210000000000001</v>
      </c>
      <c r="E42" s="89"/>
      <c r="F42" s="46">
        <v>4.53</v>
      </c>
      <c r="G42" s="47">
        <f>ROUND(B42*(1+C42)*D42*F42,0)</f>
        <v>85791</v>
      </c>
    </row>
    <row r="43" spans="1:7" s="72" customFormat="1" ht="17.45" customHeight="1" x14ac:dyDescent="0.25">
      <c r="A43" s="90" t="s">
        <v>52</v>
      </c>
      <c r="B43" s="91"/>
      <c r="C43" s="91"/>
      <c r="D43" s="91"/>
      <c r="E43" s="91"/>
      <c r="F43" s="92"/>
      <c r="G43" s="71">
        <f>ROUND(G42/F42,0)</f>
        <v>18938</v>
      </c>
    </row>
    <row r="44" spans="1:7" ht="12" customHeight="1" x14ac:dyDescent="0.2">
      <c r="A44" s="14"/>
      <c r="B44" s="96" t="s">
        <v>17</v>
      </c>
      <c r="C44" s="97"/>
      <c r="D44" s="97"/>
      <c r="E44" s="97"/>
      <c r="F44" s="98"/>
      <c r="G44" s="55">
        <v>1</v>
      </c>
    </row>
    <row r="45" spans="1:7" ht="12" customHeight="1" x14ac:dyDescent="0.2">
      <c r="A45" s="14"/>
      <c r="B45" s="93" t="s">
        <v>18</v>
      </c>
      <c r="C45" s="94"/>
      <c r="D45" s="94"/>
      <c r="E45" s="94"/>
      <c r="F45" s="95"/>
      <c r="G45" s="47">
        <f>ROUND(G42*G44,0)</f>
        <v>85791</v>
      </c>
    </row>
    <row r="46" spans="1:7" ht="12" customHeight="1" x14ac:dyDescent="0.2">
      <c r="A46" s="56"/>
      <c r="B46" s="93" t="s">
        <v>38</v>
      </c>
      <c r="C46" s="94"/>
      <c r="D46" s="94"/>
      <c r="E46" s="94"/>
      <c r="F46" s="95"/>
      <c r="G46" s="47">
        <f>G45*0.2</f>
        <v>17158.2</v>
      </c>
    </row>
    <row r="47" spans="1:7" ht="12" customHeight="1" x14ac:dyDescent="0.2">
      <c r="A47" s="56"/>
      <c r="B47" s="93" t="s">
        <v>39</v>
      </c>
      <c r="C47" s="94"/>
      <c r="D47" s="94"/>
      <c r="E47" s="94"/>
      <c r="F47" s="95"/>
      <c r="G47" s="47">
        <f>G45+G46</f>
        <v>102949.2</v>
      </c>
    </row>
    <row r="48" spans="1:7" ht="13.5" customHeight="1" x14ac:dyDescent="0.2">
      <c r="A48" s="16"/>
      <c r="B48" s="16"/>
      <c r="C48" s="22"/>
      <c r="D48" s="48"/>
      <c r="E48" s="49"/>
      <c r="F48" s="50"/>
      <c r="G48" s="51"/>
    </row>
    <row r="49" spans="1:7" ht="12" customHeight="1" x14ac:dyDescent="0.25">
      <c r="A49" s="52" t="s">
        <v>36</v>
      </c>
      <c r="B49" s="5"/>
      <c r="C49" s="5"/>
      <c r="D49" s="52"/>
      <c r="E49" s="5"/>
      <c r="G49" s="52" t="s">
        <v>20</v>
      </c>
    </row>
    <row r="50" spans="1:7" ht="13.5" customHeight="1" x14ac:dyDescent="0.25">
      <c r="A50" s="53"/>
      <c r="B50" s="24"/>
      <c r="C50" s="5"/>
      <c r="D50" s="24"/>
      <c r="E50" s="5"/>
      <c r="G50" s="24"/>
    </row>
    <row r="51" spans="1:7" s="20" customFormat="1" ht="17.25" customHeight="1" x14ac:dyDescent="0.25">
      <c r="A51" s="54" t="s">
        <v>34</v>
      </c>
      <c r="B51" s="5"/>
      <c r="C51" s="5"/>
      <c r="D51" s="52"/>
      <c r="E51" s="5"/>
      <c r="G51" s="54" t="s">
        <v>35</v>
      </c>
    </row>
    <row r="52" spans="1:7" s="20" customFormat="1" ht="15" x14ac:dyDescent="0.25">
      <c r="A52" s="5"/>
      <c r="B52" s="5"/>
      <c r="C52" s="5"/>
      <c r="D52" s="5"/>
      <c r="E52" s="5"/>
      <c r="F52" s="5"/>
      <c r="G52" s="5"/>
    </row>
    <row r="53" spans="1:7" s="20" customFormat="1" ht="15" x14ac:dyDescent="0.25">
      <c r="A53" s="5"/>
      <c r="B53" s="5"/>
      <c r="C53" s="5"/>
      <c r="D53" s="5"/>
      <c r="E53" s="5"/>
      <c r="F53" s="5"/>
      <c r="G53" s="5"/>
    </row>
    <row r="54" spans="1:7" ht="15" customHeight="1" x14ac:dyDescent="0.2"/>
    <row r="55" spans="1:7" ht="16.5" customHeight="1" x14ac:dyDescent="0.2"/>
    <row r="58" spans="1:7" s="23" customFormat="1" x14ac:dyDescent="0.2">
      <c r="A58" s="1"/>
      <c r="B58" s="1"/>
      <c r="C58" s="1"/>
      <c r="D58" s="1"/>
      <c r="E58" s="1"/>
      <c r="F58" s="1"/>
      <c r="G58" s="1"/>
    </row>
    <row r="59" spans="1:7" s="23" customFormat="1" x14ac:dyDescent="0.2">
      <c r="A59" s="1"/>
      <c r="B59" s="1"/>
      <c r="C59" s="1"/>
      <c r="D59" s="1"/>
      <c r="E59" s="1"/>
      <c r="F59" s="1"/>
      <c r="G59" s="1"/>
    </row>
    <row r="60" spans="1:7" s="23" customFormat="1" x14ac:dyDescent="0.2">
      <c r="A60" s="1"/>
      <c r="B60" s="1"/>
      <c r="C60" s="1"/>
      <c r="D60" s="1"/>
      <c r="E60" s="1"/>
      <c r="F60" s="1"/>
      <c r="G60" s="1"/>
    </row>
  </sheetData>
  <mergeCells count="15">
    <mergeCell ref="A43:F43"/>
    <mergeCell ref="B46:F46"/>
    <mergeCell ref="B47:F47"/>
    <mergeCell ref="B45:F45"/>
    <mergeCell ref="B44:F44"/>
    <mergeCell ref="B29:F29"/>
    <mergeCell ref="B37:F37"/>
    <mergeCell ref="D40:E40"/>
    <mergeCell ref="D41:E41"/>
    <mergeCell ref="D42:E42"/>
    <mergeCell ref="A12:G12"/>
    <mergeCell ref="A13:G13"/>
    <mergeCell ref="A14:G14"/>
    <mergeCell ref="B27:F27"/>
    <mergeCell ref="B28:F28"/>
  </mergeCells>
  <printOptions horizontalCentered="1"/>
  <pageMargins left="0.70866141732283472" right="0.15748031496062992" top="0.55118110236220474" bottom="0.55118110236220474" header="0.31496062992125984" footer="0.31496062992125984"/>
  <pageSetup paperSize="9" scale="9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смета1 ПП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Kudymova Yuliya</cp:lastModifiedBy>
  <cp:lastPrinted>2020-05-29T07:20:33Z</cp:lastPrinted>
  <dcterms:created xsi:type="dcterms:W3CDTF">2018-11-21T06:27:29Z</dcterms:created>
  <dcterms:modified xsi:type="dcterms:W3CDTF">2021-03-16T05:44:31Z</dcterms:modified>
</cp:coreProperties>
</file>